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7800"/>
  </bookViews>
  <sheets>
    <sheet name="thai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DF5" i="1" l="1"/>
  <c r="DE5" i="1"/>
  <c r="DD5" i="1"/>
  <c r="DC5" i="1"/>
  <c r="DB5" i="1"/>
  <c r="CO5" i="1" l="1"/>
  <c r="CM5" i="1"/>
  <c r="CN5" i="1"/>
  <c r="CL5" i="1" l="1"/>
  <c r="CK5" i="1"/>
  <c r="CJ5" i="1"/>
  <c r="CI5" i="1"/>
  <c r="CH5" i="1"/>
  <c r="DA5" i="1" l="1"/>
  <c r="CZ5" i="1"/>
  <c r="CY5" i="1"/>
  <c r="CX5" i="1"/>
  <c r="CW5" i="1"/>
  <c r="CV5" i="1"/>
  <c r="CU5" i="1"/>
  <c r="CT5" i="1"/>
  <c r="CS5" i="1"/>
  <c r="CR5" i="1"/>
  <c r="CQ5" i="1"/>
  <c r="CP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M17" i="2" l="1"/>
  <c r="L17" i="2"/>
  <c r="K17" i="2"/>
  <c r="J17" i="2"/>
  <c r="M15" i="2"/>
  <c r="L15" i="2"/>
  <c r="K15" i="2"/>
  <c r="J15" i="2"/>
  <c r="M13" i="2"/>
  <c r="L13" i="2"/>
  <c r="K13" i="2"/>
  <c r="J13" i="2"/>
  <c r="M11" i="2"/>
  <c r="L11" i="2"/>
  <c r="K11" i="2"/>
  <c r="J11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K9" i="2" l="1"/>
  <c r="L9" i="2"/>
  <c r="F8" i="2"/>
  <c r="H8" i="2" s="1"/>
  <c r="L8" i="2"/>
  <c r="J9" i="2"/>
  <c r="M9" i="2"/>
  <c r="K8" i="2"/>
  <c r="G8" i="2"/>
  <c r="M8" i="2"/>
  <c r="J8" i="2"/>
  <c r="D8" i="2"/>
  <c r="E8" i="2"/>
  <c r="I18" i="2"/>
  <c r="I17" i="2"/>
  <c r="H15" i="2"/>
  <c r="H11" i="2"/>
  <c r="I10" i="2"/>
  <c r="H9" i="2"/>
  <c r="H17" i="2"/>
  <c r="H13" i="2"/>
  <c r="I16" i="2" l="1"/>
  <c r="I15" i="2"/>
  <c r="I14" i="2"/>
  <c r="I13" i="2"/>
  <c r="I12" i="2"/>
  <c r="I11" i="2"/>
  <c r="I9" i="2"/>
  <c r="I8" i="2"/>
  <c r="H10" i="2"/>
  <c r="H12" i="2"/>
  <c r="H14" i="2"/>
  <c r="H16" i="2"/>
  <c r="H18" i="2"/>
  <c r="DG5" i="1" l="1"/>
  <c r="DI5" i="1"/>
  <c r="DJ5" i="1" s="1"/>
  <c r="DK5" i="1"/>
  <c r="DL5" i="1" s="1"/>
  <c r="DO5" i="1"/>
  <c r="DP5" i="1" s="1"/>
  <c r="DM5" i="1"/>
  <c r="DN5" i="1" s="1"/>
  <c r="DH5" i="1" l="1"/>
  <c r="DQ5" i="1"/>
  <c r="DR5" i="1" s="1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<sst xmlns="http://schemas.openxmlformats.org/spreadsheetml/2006/main" count="61" uniqueCount="56">
  <si>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</si>
  <si>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</si>
  <si>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</si>
  <si>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</si>
  <si>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</si>
  <si>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</si>
  <si>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</si>
  <si>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</si>
  <si>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</si>
  <si>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</si>
  <si>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</si>
  <si>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</si>
  <si>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รวมคะแนนและแปลผล</t>
  </si>
  <si>
    <t>ท1.1</t>
  </si>
  <si>
    <t>ท2.1</t>
  </si>
  <si>
    <t>ท3.1</t>
  </si>
  <si>
    <t>ท4.1</t>
  </si>
  <si>
    <t>ท5.1</t>
  </si>
  <si>
    <t>สาระ 1</t>
  </si>
  <si>
    <t>แปลผล</t>
  </si>
  <si>
    <t>สาระ 2</t>
  </si>
  <si>
    <t>สาระ3</t>
  </si>
  <si>
    <t>สาระ4</t>
  </si>
  <si>
    <t>สาระ5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</si>
  <si>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</si>
  <si>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</si>
  <si>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</si>
  <si>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</si>
  <si>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</si>
  <si>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t>ส่วนเบี่ยงเบน
มาตรฐาน</t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</si>
  <si>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</si>
  <si>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</si>
  <si>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</si>
  <si>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</si>
  <si>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</si>
  <si>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</si>
  <si>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</si>
  <si>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</si>
  <si>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</si>
  <si>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</si>
  <si>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</si>
  <si>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</si>
  <si>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สาระที่ 4 หลักการใช้ภาษาไทย</t>
  </si>
  <si>
    <t>มฐ ท 4.1</t>
  </si>
  <si>
    <t>สาระที่ 5 วรรณคดีและวรรณกรรม</t>
  </si>
  <si>
    <t>มฐ ท 5.1</t>
  </si>
  <si>
    <t>ชื่อ-สกุล</t>
  </si>
  <si>
    <t>(ไม่ต้องใส่คำนำหน้าชื่อ)</t>
  </si>
  <si>
    <t>จำนวน
นักเรียน</t>
  </si>
  <si>
    <t>คะแนน
เต็ม</t>
  </si>
  <si>
    <t>คะแนน
ต่ำสุด</t>
  </si>
  <si>
    <t>คะแนน
สูงสุด</t>
  </si>
  <si>
    <t>คะแนน
เฉลี่ย</t>
  </si>
  <si>
    <t>คะแนนเฉลี่ย
ร้อยละ</t>
  </si>
  <si>
    <t>สัมประสิทธิ์
การกระจาย
(C.V.)</t>
  </si>
  <si>
    <t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กลุ่มสาระการเรียนรู้ภาษาไทย ระดับชั้นมัธยมศึกษาปีที่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</si>
</sst>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9"/>
      <color indexed="8"/>
      <name val="TH SarabunPSK"/>
      <family val="2"/>
    </font>
    <font>
      <sz val="11"/>
      <color theme="1"/>
      <name val="TH SarabunPSK"/>
      <family val="2"/>
    </font>
    <font>
      <sz val="14"/>
      <color indexed="8"/>
      <name val="TH SarabunPSK"/>
      <family val="2"/>
    </font>
    <font>
      <sz val="12.95"/>
      <color indexed="8"/>
      <name val="TH SarabunPSK"/>
      <family val="2"/>
    </font>
    <font>
      <sz val="11.9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left" vertical="top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164" fontId="6" fillId="0" borderId="9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0" xfId="0" applyFont="1"/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3" fillId="0" borderId="14" xfId="0" applyFont="1" applyBorder="1" applyAlignment="1" applyProtection="1">
      <alignment horizontal="center" vertical="top" wrapText="1" readingOrder="1"/>
      <protection locked="0"/>
    </xf>
    <xf numFmtId="164" fontId="3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2" fontId="3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8" fillId="0" borderId="0" xfId="0" applyFont="1" applyFill="1" applyProtection="1"/>
    <xf numFmtId="1" fontId="9" fillId="0" borderId="0" xfId="0" applyNumberFormat="1" applyFont="1" applyFill="1" applyProtection="1"/>
    <xf numFmtId="2" fontId="2" fillId="0" borderId="0" xfId="0" applyNumberFormat="1" applyFont="1"/>
    <xf numFmtId="0" fontId="9" fillId="5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/>
    </xf>
    <xf numFmtId="0" fontId="8" fillId="2" borderId="0" xfId="0" applyFont="1" applyFill="1" applyAlignment="1" applyProtection="1">
      <alignment horizontal="center"/>
    </xf>
    <xf numFmtId="1" fontId="9" fillId="2" borderId="0" xfId="0" applyNumberFormat="1" applyFont="1" applyFill="1" applyProtection="1"/>
    <xf numFmtId="0" fontId="2" fillId="2" borderId="0" xfId="0" applyFont="1" applyFill="1"/>
    <xf numFmtId="2" fontId="2" fillId="2" borderId="0" xfId="0" applyNumberFormat="1" applyFont="1" applyFill="1"/>
    <xf numFmtId="0" fontId="8" fillId="4" borderId="2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left"/>
    </xf>
    <xf numFmtId="0" fontId="9" fillId="2" borderId="6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/>
    <xf numFmtId="0" fontId="9" fillId="2" borderId="7" xfId="0" applyFont="1" applyFill="1" applyBorder="1" applyAlignment="1" applyProtection="1"/>
    <xf numFmtId="0" fontId="8" fillId="4" borderId="3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Protection="1">
      <protection locked="0"/>
    </xf>
    <xf numFmtId="1" fontId="10" fillId="0" borderId="0" xfId="0" applyNumberFormat="1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0" fontId="8" fillId="0" borderId="16" xfId="0" applyFont="1" applyFill="1" applyBorder="1" applyProtection="1"/>
    <xf numFmtId="0" fontId="8" fillId="2" borderId="0" xfId="0" applyFont="1" applyFill="1" applyBorder="1" applyAlignment="1" applyProtection="1">
      <alignment horizontal="center"/>
    </xf>
    <xf numFmtId="0" fontId="8" fillId="2" borderId="16" xfId="0" applyFont="1" applyFill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6" xfId="0" applyFont="1" applyBorder="1"/>
    <xf numFmtId="0" fontId="2" fillId="0" borderId="0" xfId="0" applyFont="1" applyFill="1" applyBorder="1" applyAlignment="1">
      <alignment horizontal="center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6" borderId="3" xfId="0" applyFont="1" applyFill="1" applyBorder="1" applyAlignment="1" applyProtection="1">
      <alignment horizontal="center"/>
      <protection locked="0"/>
    </xf>
    <xf numFmtId="0" fontId="8" fillId="7" borderId="3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5" fontId="6" fillId="0" borderId="9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3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8" fillId="7" borderId="18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</xf>
    <xf numFmtId="0" fontId="8" fillId="2" borderId="17" xfId="0" applyFont="1" applyFill="1" applyBorder="1" applyAlignment="1" applyProtection="1">
      <alignment horizontal="center"/>
    </xf>
    <xf numFmtId="1" fontId="8" fillId="2" borderId="2" xfId="0" applyNumberFormat="1" applyFont="1" applyFill="1" applyBorder="1" applyAlignment="1" applyProtection="1">
      <alignment horizontal="center"/>
    </xf>
    <xf numFmtId="2" fontId="8" fillId="2" borderId="2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 applyProtection="1">
      <alignment horizontal="center" vertical="center"/>
    </xf>
    <xf numFmtId="1" fontId="8" fillId="2" borderId="6" xfId="0" applyNumberFormat="1" applyFont="1" applyFill="1" applyBorder="1" applyAlignment="1" applyProtection="1">
      <alignment horizontal="center" vertical="center"/>
    </xf>
    <xf numFmtId="1" fontId="8" fillId="2" borderId="7" xfId="0" applyNumberFormat="1" applyFont="1" applyFill="1" applyBorder="1" applyAlignment="1" applyProtection="1">
      <alignment horizontal="center" vertical="center"/>
    </xf>
    <xf numFmtId="1" fontId="8" fillId="4" borderId="2" xfId="0" applyNumberFormat="1" applyFont="1" applyFill="1" applyBorder="1" applyAlignment="1" applyProtection="1">
      <alignment horizontal="center" vertical="center"/>
      <protection locked="0"/>
    </xf>
    <xf numFmtId="1" fontId="8" fillId="4" borderId="3" xfId="0" applyNumberFormat="1" applyFont="1" applyFill="1" applyBorder="1" applyAlignment="1" applyProtection="1">
      <alignment horizontal="center" vertical="center"/>
      <protection locked="0"/>
    </xf>
    <xf numFmtId="1" fontId="8" fillId="4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5" borderId="5" xfId="0" applyFont="1" applyFill="1" applyBorder="1" applyAlignment="1" applyProtection="1">
      <alignment horizontal="center"/>
      <protection locked="0"/>
    </xf>
    <xf numFmtId="0" fontId="8" fillId="5" borderId="6" xfId="0" applyFont="1" applyFill="1" applyBorder="1" applyAlignment="1" applyProtection="1">
      <alignment horizontal="center"/>
      <protection locked="0"/>
    </xf>
    <xf numFmtId="0" fontId="9" fillId="4" borderId="4" xfId="0" applyFont="1" applyFill="1" applyBorder="1" applyAlignment="1" applyProtection="1">
      <alignment horizontal="left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Border="1" applyAlignment="1" applyProtection="1">
      <alignment horizontal="center" vertical="top" wrapText="1" readingOrder="1"/>
      <protection locked="0"/>
    </xf>
    <xf numFmtId="0" fontId="2" fillId="0" borderId="10" xfId="0" applyFont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171452</xdr:colOff>
      <xdr:row>0</xdr:row>
      <xdr:rowOff>85725</xdr:rowOff>
    </xdr:from>
    <xdr:to>
      <xdr:col>12</xdr:col>
      <xdr:colOff>209550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2" y="85725"/>
          <a:ext cx="723898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4"/>
  <sheetViews>
    <sheetView tabSelected="1" zoomScaleNormal="100" workbookViewId="0">
      <selection activeCell="A6" sqref="A6"/>
    </sheetView>
  </sheetViews>
  <sheetFormatPr defaultColWidth="9.140625" defaultRowHeight="17.25" x14ac:dyDescent="0.4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37" width="4.85546875" style="39" customWidth="1"/>
    <col min="38" max="43" width="5.5703125" style="39" customWidth="1"/>
    <col min="44" max="56" width="4.85546875" style="39" customWidth="1"/>
    <col min="57" max="76" width="4.85546875" style="45" customWidth="1"/>
    <col min="77" max="84" width="4.85546875" style="46" customWidth="1"/>
    <col min="85" max="85" width="5.28515625" style="46" customWidth="1"/>
    <col min="86" max="104" width="4.85546875" style="46" customWidth="1"/>
    <col min="105" max="105" width="4.85546875" style="47" customWidth="1"/>
    <col min="106" max="111" width="6.85546875" style="1" customWidth="1"/>
    <col min="112" max="112" width="8.140625" style="1" customWidth="1"/>
    <col min="113" max="113" width="9.85546875" style="1" customWidth="1"/>
    <col min="114" max="114" width="8.5703125" style="1" customWidth="1"/>
    <col min="115" max="115" width="9.42578125" style="1" customWidth="1"/>
    <col min="116" max="116" width="8.28515625" style="1" customWidth="1"/>
    <col min="117" max="117" width="8.5703125" style="1" customWidth="1"/>
    <col min="118" max="118" width="8.42578125" style="1" customWidth="1"/>
    <col min="119" max="121" width="6.85546875" style="1" customWidth="1"/>
    <col min="122" max="122" width="7.42578125" style="1" customWidth="1"/>
    <col min="123" max="16384" width="9.140625" style="1"/>
  </cols>
  <sheetData>
    <row r="1" spans="1:123" ht="21.75" x14ac:dyDescent="0.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2"/>
      <c r="DB1" s="16"/>
      <c r="DC1" s="16"/>
      <c r="DD1" s="16"/>
      <c r="DE1" s="16"/>
      <c r="DF1" s="16"/>
      <c r="DG1" s="17"/>
      <c r="DI1" s="18"/>
    </row>
    <row r="2" spans="1:123" ht="21.75" x14ac:dyDescent="0.5">
      <c r="A2" s="79" t="s">
        <v>7</v>
      </c>
      <c r="B2" s="79"/>
      <c r="C2" s="79"/>
      <c r="D2" s="79"/>
      <c r="E2" s="79"/>
      <c r="F2" s="79"/>
      <c r="G2" s="79"/>
      <c r="H2" s="19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1" t="s">
        <v>9</v>
      </c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4"/>
      <c r="DB2" s="22"/>
      <c r="DC2" s="22"/>
      <c r="DD2" s="22"/>
      <c r="DE2" s="22"/>
      <c r="DF2" s="22"/>
      <c r="DG2" s="23"/>
      <c r="DH2" s="24"/>
      <c r="DI2" s="25"/>
      <c r="DJ2" s="24"/>
      <c r="DK2" s="24"/>
      <c r="DL2" s="24"/>
      <c r="DM2" s="24"/>
      <c r="DN2" s="24"/>
      <c r="DO2" s="24"/>
      <c r="DP2" s="24"/>
      <c r="DQ2" s="24"/>
      <c r="DR2" s="24"/>
    </row>
    <row r="3" spans="1:123" ht="21.75" x14ac:dyDescent="0.5">
      <c r="A3" s="80" t="s">
        <v>0</v>
      </c>
      <c r="B3" s="73" t="s">
        <v>1</v>
      </c>
      <c r="C3" s="73" t="s">
        <v>2</v>
      </c>
      <c r="D3" s="80" t="s">
        <v>3</v>
      </c>
      <c r="E3" s="26"/>
      <c r="F3" s="73" t="s">
        <v>4</v>
      </c>
      <c r="G3" s="73" t="s">
        <v>5</v>
      </c>
      <c r="H3" s="77" t="s">
        <v>6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27" t="s">
        <v>11</v>
      </c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30"/>
      <c r="DB3" s="70" t="s">
        <v>12</v>
      </c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2"/>
    </row>
    <row r="4" spans="1:123" ht="21.75" x14ac:dyDescent="0.5">
      <c r="A4" s="81"/>
      <c r="B4" s="74"/>
      <c r="C4" s="74"/>
      <c r="D4" s="81"/>
      <c r="E4" s="31" t="s">
        <v>46</v>
      </c>
      <c r="F4" s="74"/>
      <c r="G4" s="74"/>
      <c r="H4" s="32">
        <v>1</v>
      </c>
      <c r="I4" s="32">
        <v>2</v>
      </c>
      <c r="J4" s="32">
        <v>3</v>
      </c>
      <c r="K4" s="32">
        <v>4</v>
      </c>
      <c r="L4" s="32">
        <v>5</v>
      </c>
      <c r="M4" s="32">
        <v>6</v>
      </c>
      <c r="N4" s="32">
        <v>7</v>
      </c>
      <c r="O4" s="32">
        <v>8</v>
      </c>
      <c r="P4" s="32">
        <v>9</v>
      </c>
      <c r="Q4" s="32">
        <v>10</v>
      </c>
      <c r="R4" s="32">
        <v>11</v>
      </c>
      <c r="S4" s="32">
        <v>12</v>
      </c>
      <c r="T4" s="32">
        <v>13</v>
      </c>
      <c r="U4" s="32">
        <v>14</v>
      </c>
      <c r="V4" s="32">
        <v>15</v>
      </c>
      <c r="W4" s="32">
        <v>16</v>
      </c>
      <c r="X4" s="32">
        <v>17</v>
      </c>
      <c r="Y4" s="32">
        <v>18</v>
      </c>
      <c r="Z4" s="32">
        <v>19</v>
      </c>
      <c r="AA4" s="32">
        <v>20</v>
      </c>
      <c r="AB4" s="32">
        <v>21</v>
      </c>
      <c r="AC4" s="32">
        <v>22</v>
      </c>
      <c r="AD4" s="32">
        <v>23</v>
      </c>
      <c r="AE4" s="32">
        <v>24</v>
      </c>
      <c r="AF4" s="32">
        <v>25</v>
      </c>
      <c r="AG4" s="32">
        <v>26</v>
      </c>
      <c r="AH4" s="32">
        <v>27</v>
      </c>
      <c r="AI4" s="32">
        <v>28</v>
      </c>
      <c r="AJ4" s="32">
        <v>29</v>
      </c>
      <c r="AK4" s="32">
        <v>33</v>
      </c>
      <c r="AL4" s="32">
        <v>30.1</v>
      </c>
      <c r="AM4" s="32">
        <v>30.2</v>
      </c>
      <c r="AN4" s="32">
        <v>31.1</v>
      </c>
      <c r="AO4" s="32">
        <v>31.2</v>
      </c>
      <c r="AP4" s="32">
        <v>32.1</v>
      </c>
      <c r="AQ4" s="32">
        <v>32.200000000000003</v>
      </c>
      <c r="AR4" s="32">
        <v>34.1</v>
      </c>
      <c r="AS4" s="32">
        <v>34.200000000000003</v>
      </c>
      <c r="AT4" s="32">
        <v>34.299999999999997</v>
      </c>
      <c r="AU4" s="32">
        <v>34.4</v>
      </c>
      <c r="AV4" s="32">
        <v>35.1</v>
      </c>
      <c r="AW4" s="32">
        <v>35.200000000000003</v>
      </c>
      <c r="AX4" s="32">
        <v>35.299999999999997</v>
      </c>
      <c r="AY4" s="32">
        <v>35.4</v>
      </c>
      <c r="AZ4" s="32">
        <v>36</v>
      </c>
      <c r="BA4" s="32">
        <v>37</v>
      </c>
      <c r="BB4" s="32">
        <v>38</v>
      </c>
      <c r="BC4" s="32">
        <v>39</v>
      </c>
      <c r="BD4" s="32">
        <v>40</v>
      </c>
      <c r="BE4" s="66">
        <v>1</v>
      </c>
      <c r="BF4" s="66">
        <v>2</v>
      </c>
      <c r="BG4" s="66">
        <v>3</v>
      </c>
      <c r="BH4" s="66">
        <v>4</v>
      </c>
      <c r="BI4" s="66">
        <v>5</v>
      </c>
      <c r="BJ4" s="66">
        <v>6</v>
      </c>
      <c r="BK4" s="66">
        <v>7</v>
      </c>
      <c r="BL4" s="66">
        <v>8</v>
      </c>
      <c r="BM4" s="66">
        <v>9</v>
      </c>
      <c r="BN4" s="66">
        <v>10</v>
      </c>
      <c r="BO4" s="66">
        <v>11</v>
      </c>
      <c r="BP4" s="66">
        <v>12</v>
      </c>
      <c r="BQ4" s="66">
        <v>13</v>
      </c>
      <c r="BR4" s="66">
        <v>14</v>
      </c>
      <c r="BS4" s="66">
        <v>15</v>
      </c>
      <c r="BT4" s="66">
        <v>16</v>
      </c>
      <c r="BU4" s="66">
        <v>17</v>
      </c>
      <c r="BV4" s="66">
        <v>18</v>
      </c>
      <c r="BW4" s="66">
        <v>19</v>
      </c>
      <c r="BX4" s="66">
        <v>20</v>
      </c>
      <c r="BY4" s="66">
        <v>21</v>
      </c>
      <c r="BZ4" s="66">
        <v>22</v>
      </c>
      <c r="CA4" s="66">
        <v>23</v>
      </c>
      <c r="CB4" s="66">
        <v>24</v>
      </c>
      <c r="CC4" s="66">
        <v>25</v>
      </c>
      <c r="CD4" s="66">
        <v>26</v>
      </c>
      <c r="CE4" s="66">
        <v>27</v>
      </c>
      <c r="CF4" s="66">
        <v>28</v>
      </c>
      <c r="CG4" s="66">
        <v>29</v>
      </c>
      <c r="CH4" s="66">
        <v>30.1</v>
      </c>
      <c r="CI4" s="66">
        <v>30.2</v>
      </c>
      <c r="CJ4" s="66">
        <v>31.1</v>
      </c>
      <c r="CK4" s="66">
        <v>31.2</v>
      </c>
      <c r="CL4" s="66">
        <v>32.1</v>
      </c>
      <c r="CM4" s="66">
        <v>32.200000000000003</v>
      </c>
      <c r="CN4" s="66">
        <v>33</v>
      </c>
      <c r="CO4" s="66">
        <v>34.1</v>
      </c>
      <c r="CP4" s="66">
        <v>34.200000000000003</v>
      </c>
      <c r="CQ4" s="66">
        <v>34.299999999999997</v>
      </c>
      <c r="CR4" s="66">
        <v>34.4</v>
      </c>
      <c r="CS4" s="66">
        <v>35.1</v>
      </c>
      <c r="CT4" s="66">
        <v>35.200000000000003</v>
      </c>
      <c r="CU4" s="66">
        <v>35.299999999999997</v>
      </c>
      <c r="CV4" s="66">
        <v>35.4</v>
      </c>
      <c r="CW4" s="66">
        <v>36</v>
      </c>
      <c r="CX4" s="66">
        <v>37</v>
      </c>
      <c r="CY4" s="66">
        <v>38</v>
      </c>
      <c r="CZ4" s="66">
        <v>39</v>
      </c>
      <c r="DA4" s="66">
        <v>40</v>
      </c>
      <c r="DB4" s="67" t="s">
        <v>13</v>
      </c>
      <c r="DC4" s="66" t="s">
        <v>14</v>
      </c>
      <c r="DD4" s="66" t="s">
        <v>15</v>
      </c>
      <c r="DE4" s="66" t="s">
        <v>16</v>
      </c>
      <c r="DF4" s="66" t="s">
        <v>17</v>
      </c>
      <c r="DG4" s="68" t="s">
        <v>18</v>
      </c>
      <c r="DH4" s="53" t="s">
        <v>19</v>
      </c>
      <c r="DI4" s="69" t="s">
        <v>20</v>
      </c>
      <c r="DJ4" s="53" t="s">
        <v>19</v>
      </c>
      <c r="DK4" s="53" t="s">
        <v>21</v>
      </c>
      <c r="DL4" s="53" t="s">
        <v>19</v>
      </c>
      <c r="DM4" s="53" t="s">
        <v>22</v>
      </c>
      <c r="DN4" s="53" t="s">
        <v>19</v>
      </c>
      <c r="DO4" s="53" t="s">
        <v>23</v>
      </c>
      <c r="DP4" s="53" t="s">
        <v>19</v>
      </c>
      <c r="DQ4" s="53" t="s">
        <v>10</v>
      </c>
      <c r="DR4" s="53" t="s">
        <v>19</v>
      </c>
    </row>
    <row r="5" spans="1:123" ht="24" x14ac:dyDescent="0.55000000000000004">
      <c r="A5" s="82"/>
      <c r="B5" s="75"/>
      <c r="C5" s="75"/>
      <c r="D5" s="82"/>
      <c r="E5" s="33" t="s">
        <v>47</v>
      </c>
      <c r="F5" s="75"/>
      <c r="G5" s="74"/>
      <c r="H5" s="49">
        <v>3</v>
      </c>
      <c r="I5" s="49">
        <v>3</v>
      </c>
      <c r="J5" s="49">
        <v>4</v>
      </c>
      <c r="K5" s="49">
        <v>2</v>
      </c>
      <c r="L5" s="49">
        <v>4</v>
      </c>
      <c r="M5" s="49">
        <v>4</v>
      </c>
      <c r="N5" s="49">
        <v>3</v>
      </c>
      <c r="O5" s="49">
        <v>4</v>
      </c>
      <c r="P5" s="49">
        <v>2</v>
      </c>
      <c r="Q5" s="49">
        <v>3</v>
      </c>
      <c r="R5" s="49">
        <v>3</v>
      </c>
      <c r="S5" s="49">
        <v>4</v>
      </c>
      <c r="T5" s="49">
        <v>4</v>
      </c>
      <c r="U5" s="49">
        <v>2</v>
      </c>
      <c r="V5" s="49">
        <v>2</v>
      </c>
      <c r="W5" s="49">
        <v>1</v>
      </c>
      <c r="X5" s="49">
        <v>4</v>
      </c>
      <c r="Y5" s="49">
        <v>1</v>
      </c>
      <c r="Z5" s="49">
        <v>1</v>
      </c>
      <c r="AA5" s="49">
        <v>1</v>
      </c>
      <c r="AB5" s="49">
        <v>4</v>
      </c>
      <c r="AC5" s="49">
        <v>3</v>
      </c>
      <c r="AD5" s="49">
        <v>1</v>
      </c>
      <c r="AE5" s="49">
        <v>3</v>
      </c>
      <c r="AF5" s="49">
        <v>4</v>
      </c>
      <c r="AG5" s="49">
        <v>2</v>
      </c>
      <c r="AH5" s="49">
        <v>2</v>
      </c>
      <c r="AI5" s="49">
        <v>1</v>
      </c>
      <c r="AJ5" s="49">
        <v>1</v>
      </c>
      <c r="AK5" s="49">
        <v>3</v>
      </c>
      <c r="AL5" s="50">
        <v>1</v>
      </c>
      <c r="AM5" s="50">
        <v>4</v>
      </c>
      <c r="AN5" s="50">
        <v>3</v>
      </c>
      <c r="AO5" s="50">
        <v>4</v>
      </c>
      <c r="AP5" s="50">
        <v>1</v>
      </c>
      <c r="AQ5" s="50">
        <v>3</v>
      </c>
      <c r="AR5" s="51">
        <v>2</v>
      </c>
      <c r="AS5" s="51">
        <v>2</v>
      </c>
      <c r="AT5" s="51">
        <v>1</v>
      </c>
      <c r="AU5" s="51">
        <v>1</v>
      </c>
      <c r="AV5" s="51">
        <v>2</v>
      </c>
      <c r="AW5" s="51">
        <v>1</v>
      </c>
      <c r="AX5" s="51">
        <v>1</v>
      </c>
      <c r="AY5" s="51">
        <v>2</v>
      </c>
      <c r="AZ5" s="52">
        <v>3</v>
      </c>
      <c r="BA5" s="52">
        <v>3</v>
      </c>
      <c r="BB5" s="52">
        <v>3</v>
      </c>
      <c r="BC5" s="52">
        <v>3</v>
      </c>
      <c r="BD5" s="65">
        <v>8</v>
      </c>
      <c r="BE5" s="55">
        <f t="shared" ref="BE5" si="0">IF(H5=3,2,0)</f>
        <v>2</v>
      </c>
      <c r="BF5" s="55">
        <f t="shared" ref="BF5" si="1">IF(I5=3,2,0)</f>
        <v>2</v>
      </c>
      <c r="BG5" s="55">
        <f t="shared" ref="BG5" si="2">IF(J5=4,2,0)</f>
        <v>2</v>
      </c>
      <c r="BH5" s="55">
        <f t="shared" ref="BH5" si="3">IF(K5=2,2,0)</f>
        <v>2</v>
      </c>
      <c r="BI5" s="55">
        <f t="shared" ref="BI5" si="4">IF(L5=4,2,0)</f>
        <v>2</v>
      </c>
      <c r="BJ5" s="55">
        <f t="shared" ref="BJ5" si="5">IF(M5=4,2,0)</f>
        <v>2</v>
      </c>
      <c r="BK5" s="55">
        <f t="shared" ref="BK5" si="6">IF(N5=3,2,0)</f>
        <v>2</v>
      </c>
      <c r="BL5" s="55">
        <f t="shared" ref="BL5" si="7">IF(O5=4,2,0)</f>
        <v>2</v>
      </c>
      <c r="BM5" s="55">
        <f t="shared" ref="BM5" si="8">IF(P5=2,2,0)</f>
        <v>2</v>
      </c>
      <c r="BN5" s="55">
        <f t="shared" ref="BN5" si="9">IF(Q5=3,2,0)</f>
        <v>2</v>
      </c>
      <c r="BO5" s="55">
        <f t="shared" ref="BO5" si="10">IF(R5=3,2,0)</f>
        <v>2</v>
      </c>
      <c r="BP5" s="55">
        <f t="shared" ref="BP5" si="11">IF(S5=4,2,0)</f>
        <v>2</v>
      </c>
      <c r="BQ5" s="55">
        <f t="shared" ref="BQ5" si="12">IF(T5=4,2,0)</f>
        <v>2</v>
      </c>
      <c r="BR5" s="55">
        <f t="shared" ref="BR5" si="13">IF(U5=2,2,0)</f>
        <v>2</v>
      </c>
      <c r="BS5" s="55">
        <f t="shared" ref="BS5" si="14">IF(V5=2,2,0)</f>
        <v>2</v>
      </c>
      <c r="BT5" s="55">
        <f t="shared" ref="BT5" si="15">IF(W5=1,2,0)</f>
        <v>2</v>
      </c>
      <c r="BU5" s="55">
        <f t="shared" ref="BU5" si="16">IF(X5=4,2,0)</f>
        <v>2</v>
      </c>
      <c r="BV5" s="55">
        <f t="shared" ref="BV5" si="17">IF(Y5=1,2,0)</f>
        <v>2</v>
      </c>
      <c r="BW5" s="55">
        <f t="shared" ref="BW5" si="18">IF(Z5=1,2,0)</f>
        <v>2</v>
      </c>
      <c r="BX5" s="55">
        <f t="shared" ref="BX5" si="19">IF(AA5=1,2,0)</f>
        <v>2</v>
      </c>
      <c r="BY5" s="55">
        <f t="shared" ref="BY5" si="20">IF(AB5=4,2,0)</f>
        <v>2</v>
      </c>
      <c r="BZ5" s="55">
        <f t="shared" ref="BZ5" si="21">IF(AC5=3,2,0)</f>
        <v>2</v>
      </c>
      <c r="CA5" s="55">
        <f t="shared" ref="CA5" si="22">IF(AD5=1,2,0)</f>
        <v>2</v>
      </c>
      <c r="CB5" s="55">
        <f t="shared" ref="CB5" si="23">IF(AE5=3,2,0)</f>
        <v>2</v>
      </c>
      <c r="CC5" s="55">
        <f t="shared" ref="CC5" si="24">IF(AF5=4,2,0)</f>
        <v>2</v>
      </c>
      <c r="CD5" s="55">
        <f t="shared" ref="CD5" si="25">IF(AG5=2,2,0)</f>
        <v>2</v>
      </c>
      <c r="CE5" s="55">
        <f t="shared" ref="CE5" si="26">IF(AH5=2,2,0)</f>
        <v>2</v>
      </c>
      <c r="CF5" s="55">
        <f t="shared" ref="CF5" si="27">IF(AI5=1,2,0)</f>
        <v>2</v>
      </c>
      <c r="CG5" s="55">
        <f t="shared" ref="CG5" si="28">IF(AJ5=1,2,0)</f>
        <v>2</v>
      </c>
      <c r="CH5" s="55">
        <f t="shared" ref="CH5" si="29">IF(OR(AL5=1,AL5=4),2,0)</f>
        <v>2</v>
      </c>
      <c r="CI5" s="55">
        <f t="shared" ref="CI5" si="30">IF(OR(AM5=1,AM5=4),2,0)</f>
        <v>2</v>
      </c>
      <c r="CJ5" s="55">
        <f t="shared" ref="CJ5" si="31">IF(OR(AN5=3,AN5=4),2,0)</f>
        <v>2</v>
      </c>
      <c r="CK5" s="55">
        <f t="shared" ref="CK5" si="32">IF(OR(AO5=3,AO5=4),2,0)</f>
        <v>2</v>
      </c>
      <c r="CL5" s="55">
        <f t="shared" ref="CL5" si="33">IF(OR(AP5=1,AP5=3),2,0)</f>
        <v>2</v>
      </c>
      <c r="CM5" s="55">
        <f t="shared" ref="CM5" si="34">IF(OR(AQ5=1,AQ5=3),2,0)</f>
        <v>2</v>
      </c>
      <c r="CN5" s="55">
        <f>IF(AK5=3,2,0)</f>
        <v>2</v>
      </c>
      <c r="CO5" s="55">
        <f>IF(AR5=2,1,0)</f>
        <v>1</v>
      </c>
      <c r="CP5" s="55">
        <f>IF(AS5=2,1,0)</f>
        <v>1</v>
      </c>
      <c r="CQ5" s="55">
        <f>IF(AT5=1,1,0)</f>
        <v>1</v>
      </c>
      <c r="CR5" s="55">
        <f>IF(AU5=1,1,0)</f>
        <v>1</v>
      </c>
      <c r="CS5" s="55">
        <f>IF(AV5=2,1,0)</f>
        <v>1</v>
      </c>
      <c r="CT5" s="55">
        <f>IF(AW5=1,1,0)</f>
        <v>1</v>
      </c>
      <c r="CU5" s="55">
        <f>IF(AX5=1,1,0)</f>
        <v>1</v>
      </c>
      <c r="CV5" s="55">
        <f>IF(AY5=2,1,0)</f>
        <v>1</v>
      </c>
      <c r="CW5" s="55">
        <f>AZ5</f>
        <v>3</v>
      </c>
      <c r="CX5" s="55">
        <f>BA5</f>
        <v>3</v>
      </c>
      <c r="CY5" s="55">
        <f>BB5</f>
        <v>3</v>
      </c>
      <c r="CZ5" s="55">
        <f>BC5</f>
        <v>3</v>
      </c>
      <c r="DA5" s="55">
        <f>BD5</f>
        <v>8</v>
      </c>
      <c r="DB5" s="55">
        <f>SUM(BE5,BF5,BG5,BH5,BI5,BJ5,BK5,BL5,CH5,CI5,CW5)</f>
        <v>23</v>
      </c>
      <c r="DC5" s="55">
        <f>SUM(BM5,BN5,CJ5,CK5,CX5,DA5)</f>
        <v>19</v>
      </c>
      <c r="DD5" s="55">
        <f>SUM(BO5,BP5,BQ5,BR5)</f>
        <v>8</v>
      </c>
      <c r="DE5" s="55">
        <f>SUM(BS5,BT5,BU5,BV5,BW5,BX5,BY5,BZ5,CA5,CS5,CT5,CU5,CV5,CY5)</f>
        <v>25</v>
      </c>
      <c r="DF5" s="55">
        <f>SUM(CB5,CC5,CD5,CE5,CF5,CG5,CL5,CM5,CN5,CO5,CP5,CQ5,CR5,CZ5)</f>
        <v>25</v>
      </c>
      <c r="DG5" s="56">
        <f>DB5</f>
        <v>23</v>
      </c>
      <c r="DH5" s="57" t="str">
        <f>IF(DG5&lt;5.75,"ปรับปรุง",IF(DG5&lt;11.5,"พอใช้",IF(DG5&lt;17.25,"ดี",IF(DG5&gt;=17.25,"ดีมาก"))))</f>
        <v>ดีมาก</v>
      </c>
      <c r="DI5" s="58">
        <f>DC5</f>
        <v>19</v>
      </c>
      <c r="DJ5" s="57" t="str">
        <f>IF(DI5&lt;4.75,"ปรับปรุง",IF(DI5&lt;9.5,"พอใช้",IF(DI5&lt;14.25,"ดี",IF(DI5&gt;=14.25,"ดีมาก"))))</f>
        <v>ดีมาก</v>
      </c>
      <c r="DK5" s="56">
        <f>DD5</f>
        <v>8</v>
      </c>
      <c r="DL5" s="57" t="str">
        <f>IF(DK5&lt;2,"ปรับปรุง",IF(DK5&lt;4,"พอใช้",IF(DK5&lt;6,"ดี",IF(DK5&gt;=6,"ดีมาก"))))</f>
        <v>ดีมาก</v>
      </c>
      <c r="DM5" s="56">
        <f>DE5</f>
        <v>25</v>
      </c>
      <c r="DN5" s="57" t="str">
        <f>IF(DM5&lt;6.25,"ปรับปรุง",IF(DM5&lt;12.5,"พอใช้",IF(DM5&lt;18.75,"ดี",IF(DM5&gt;=18.75,"ดีมาก"))))</f>
        <v>ดีมาก</v>
      </c>
      <c r="DO5" s="56">
        <f>DF5</f>
        <v>25</v>
      </c>
      <c r="DP5" s="57" t="str">
        <f>IF(DO5&lt;6.25,"ปรับปรุง",IF(DO5&lt;12.5,"พอใช้",IF(DO5&lt;18.75,"ดี",IF(DO5&gt;=18.75,"ดีมาก"))))</f>
        <v>ดีมาก</v>
      </c>
      <c r="DQ5" s="59">
        <f>SUM(DG5,DI5,DK5,DM5,DO5)</f>
        <v>100</v>
      </c>
      <c r="DR5" s="60" t="str">
        <f>IF(DQ5&lt;25,"ปรับปรุง",IF(DQ5&lt;50,"พอใช้",IF(DQ5&lt;75,"ดี",IF(DQ5&gt;=75,"ดีมาก"))))</f>
        <v>ดีมาก</v>
      </c>
    </row>
    <row r="6" spans="1:123" s="37" customFormat="1" ht="24" x14ac:dyDescent="0.55000000000000004">
      <c r="A6" s="34"/>
      <c r="B6" s="35"/>
      <c r="C6" s="35"/>
      <c r="D6" s="34"/>
      <c r="E6" s="34"/>
      <c r="F6" s="35"/>
      <c r="G6" s="36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6"/>
      <c r="DH6" s="57"/>
      <c r="DI6" s="58"/>
      <c r="DJ6" s="57"/>
      <c r="DK6" s="56"/>
      <c r="DL6" s="57"/>
      <c r="DM6" s="56"/>
      <c r="DN6" s="57"/>
      <c r="DO6" s="56"/>
      <c r="DP6" s="57"/>
      <c r="DQ6" s="59"/>
      <c r="DR6" s="60"/>
    </row>
    <row r="7" spans="1:123" s="38" customFormat="1" ht="24" x14ac:dyDescent="0.55000000000000004">
      <c r="A7" s="34"/>
      <c r="B7" s="35"/>
      <c r="C7" s="35"/>
      <c r="D7" s="34"/>
      <c r="E7" s="34"/>
      <c r="F7" s="35"/>
      <c r="G7" s="36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6"/>
      <c r="DH7" s="57"/>
      <c r="DI7" s="58"/>
      <c r="DJ7" s="57"/>
      <c r="DK7" s="56"/>
      <c r="DL7" s="57"/>
      <c r="DM7" s="56"/>
      <c r="DN7" s="57"/>
      <c r="DO7" s="56"/>
      <c r="DP7" s="57"/>
      <c r="DQ7" s="59"/>
      <c r="DR7" s="60"/>
    </row>
    <row r="8" spans="1:123" s="38" customFormat="1" ht="24" x14ac:dyDescent="0.55000000000000004">
      <c r="A8" s="34"/>
      <c r="B8" s="35"/>
      <c r="C8" s="35"/>
      <c r="D8" s="34"/>
      <c r="E8" s="34"/>
      <c r="F8" s="35"/>
      <c r="G8" s="36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6"/>
      <c r="DH8" s="57"/>
      <c r="DI8" s="58"/>
      <c r="DJ8" s="57"/>
      <c r="DK8" s="56"/>
      <c r="DL8" s="57"/>
      <c r="DM8" s="56"/>
      <c r="DN8" s="57"/>
      <c r="DO8" s="56"/>
      <c r="DP8" s="57"/>
      <c r="DQ8" s="59"/>
      <c r="DR8" s="60"/>
    </row>
    <row r="9" spans="1:123" s="38" customFormat="1" ht="24" x14ac:dyDescent="0.55000000000000004">
      <c r="A9" s="34"/>
      <c r="B9" s="35"/>
      <c r="C9" s="35"/>
      <c r="D9" s="34"/>
      <c r="E9" s="34"/>
      <c r="F9" s="35"/>
      <c r="G9" s="36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6"/>
      <c r="DH9" s="57"/>
      <c r="DI9" s="58"/>
      <c r="DJ9" s="57"/>
      <c r="DK9" s="56"/>
      <c r="DL9" s="57"/>
      <c r="DM9" s="56"/>
      <c r="DN9" s="57"/>
      <c r="DO9" s="56"/>
      <c r="DP9" s="57"/>
      <c r="DQ9" s="59"/>
      <c r="DR9" s="60"/>
    </row>
    <row r="10" spans="1:123" s="38" customFormat="1" ht="24" x14ac:dyDescent="0.55000000000000004">
      <c r="A10" s="34"/>
      <c r="B10" s="35"/>
      <c r="C10" s="35"/>
      <c r="D10" s="34"/>
      <c r="E10" s="34"/>
      <c r="F10" s="35"/>
      <c r="G10" s="36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6"/>
      <c r="DH10" s="57"/>
      <c r="DI10" s="58"/>
      <c r="DJ10" s="57"/>
      <c r="DK10" s="56"/>
      <c r="DL10" s="57"/>
      <c r="DM10" s="56"/>
      <c r="DN10" s="57"/>
      <c r="DO10" s="56"/>
      <c r="DP10" s="57"/>
      <c r="DQ10" s="59"/>
      <c r="DR10" s="60"/>
    </row>
    <row r="11" spans="1:123" ht="24" x14ac:dyDescent="0.55000000000000004">
      <c r="A11" s="34"/>
      <c r="B11" s="35"/>
      <c r="C11" s="35"/>
      <c r="D11" s="34"/>
      <c r="E11" s="34"/>
      <c r="F11" s="35"/>
      <c r="G11" s="36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6"/>
      <c r="DH11" s="57"/>
      <c r="DI11" s="58"/>
      <c r="DJ11" s="57"/>
      <c r="DK11" s="56"/>
      <c r="DL11" s="57"/>
      <c r="DM11" s="56"/>
      <c r="DN11" s="57"/>
      <c r="DO11" s="56"/>
      <c r="DP11" s="57"/>
      <c r="DQ11" s="59"/>
      <c r="DR11" s="60"/>
      <c r="DS11" s="46"/>
    </row>
    <row r="12" spans="1:123" ht="24" x14ac:dyDescent="0.55000000000000004">
      <c r="A12" s="34"/>
      <c r="B12" s="35"/>
      <c r="C12" s="35"/>
      <c r="D12" s="34"/>
      <c r="E12" s="34"/>
      <c r="F12" s="35"/>
      <c r="G12" s="36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6"/>
      <c r="DH12" s="57"/>
      <c r="DI12" s="58"/>
      <c r="DJ12" s="57"/>
      <c r="DK12" s="56"/>
      <c r="DL12" s="57"/>
      <c r="DM12" s="56"/>
      <c r="DN12" s="57"/>
      <c r="DO12" s="56"/>
      <c r="DP12" s="57"/>
      <c r="DQ12" s="59"/>
      <c r="DR12" s="60"/>
      <c r="DS12" s="46"/>
    </row>
    <row r="13" spans="1:123" ht="24" x14ac:dyDescent="0.55000000000000004">
      <c r="A13" s="34"/>
      <c r="B13" s="35"/>
      <c r="C13" s="35"/>
      <c r="D13" s="34"/>
      <c r="E13" s="34"/>
      <c r="F13" s="35"/>
      <c r="G13" s="36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6"/>
      <c r="DH13" s="57"/>
      <c r="DI13" s="58"/>
      <c r="DJ13" s="57"/>
      <c r="DK13" s="56"/>
      <c r="DL13" s="57"/>
      <c r="DM13" s="56"/>
      <c r="DN13" s="57"/>
      <c r="DO13" s="56"/>
      <c r="DP13" s="57"/>
      <c r="DQ13" s="59"/>
      <c r="DR13" s="60"/>
      <c r="DS13" s="46"/>
    </row>
    <row r="14" spans="1:123" ht="24" x14ac:dyDescent="0.55000000000000004">
      <c r="A14" s="34"/>
      <c r="B14" s="35"/>
      <c r="C14" s="35"/>
      <c r="D14" s="34"/>
      <c r="E14" s="34"/>
      <c r="F14" s="35"/>
      <c r="G14" s="36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6"/>
      <c r="DH14" s="57"/>
      <c r="DI14" s="58"/>
      <c r="DJ14" s="57"/>
      <c r="DK14" s="56"/>
      <c r="DL14" s="57"/>
      <c r="DM14" s="56"/>
      <c r="DN14" s="57"/>
      <c r="DO14" s="56"/>
      <c r="DP14" s="57"/>
      <c r="DQ14" s="59"/>
      <c r="DR14" s="60"/>
      <c r="DS14" s="46"/>
    </row>
    <row r="15" spans="1:123" ht="24" x14ac:dyDescent="0.55000000000000004">
      <c r="A15" s="34"/>
      <c r="B15" s="35"/>
      <c r="C15" s="35"/>
      <c r="D15" s="34"/>
      <c r="E15" s="34"/>
      <c r="F15" s="35"/>
      <c r="G15" s="36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6"/>
      <c r="DH15" s="57"/>
      <c r="DI15" s="58"/>
      <c r="DJ15" s="57"/>
      <c r="DK15" s="56"/>
      <c r="DL15" s="57"/>
      <c r="DM15" s="56"/>
      <c r="DN15" s="57"/>
      <c r="DO15" s="56"/>
      <c r="DP15" s="57"/>
      <c r="DQ15" s="59"/>
      <c r="DR15" s="60"/>
      <c r="DS15" s="46"/>
    </row>
    <row r="16" spans="1:123" ht="24" x14ac:dyDescent="0.55000000000000004">
      <c r="A16" s="34"/>
      <c r="B16" s="35"/>
      <c r="C16" s="35"/>
      <c r="D16" s="34"/>
      <c r="E16" s="34"/>
      <c r="F16" s="35"/>
      <c r="G16" s="36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6"/>
      <c r="DH16" s="57"/>
      <c r="DI16" s="58"/>
      <c r="DJ16" s="57"/>
      <c r="DK16" s="56"/>
      <c r="DL16" s="57"/>
      <c r="DM16" s="56"/>
      <c r="DN16" s="57"/>
      <c r="DO16" s="56"/>
      <c r="DP16" s="57"/>
      <c r="DQ16" s="59"/>
      <c r="DR16" s="60"/>
      <c r="DS16" s="46"/>
    </row>
    <row r="17" spans="1:123" ht="24" x14ac:dyDescent="0.55000000000000004">
      <c r="A17" s="34"/>
      <c r="B17" s="35"/>
      <c r="C17" s="35"/>
      <c r="D17" s="34"/>
      <c r="E17" s="34"/>
      <c r="F17" s="35"/>
      <c r="G17" s="36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6"/>
      <c r="DH17" s="57"/>
      <c r="DI17" s="58"/>
      <c r="DJ17" s="57"/>
      <c r="DK17" s="56"/>
      <c r="DL17" s="57"/>
      <c r="DM17" s="56"/>
      <c r="DN17" s="57"/>
      <c r="DO17" s="56"/>
      <c r="DP17" s="57"/>
      <c r="DQ17" s="59"/>
      <c r="DR17" s="60"/>
      <c r="DS17" s="46"/>
    </row>
    <row r="18" spans="1:123" ht="24" x14ac:dyDescent="0.55000000000000004">
      <c r="A18" s="34"/>
      <c r="B18" s="35"/>
      <c r="C18" s="35"/>
      <c r="D18" s="34"/>
      <c r="E18" s="34"/>
      <c r="F18" s="35"/>
      <c r="G18" s="36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6"/>
      <c r="DH18" s="57"/>
      <c r="DI18" s="58"/>
      <c r="DJ18" s="57"/>
      <c r="DK18" s="56"/>
      <c r="DL18" s="57"/>
      <c r="DM18" s="56"/>
      <c r="DN18" s="57"/>
      <c r="DO18" s="56"/>
      <c r="DP18" s="57"/>
      <c r="DQ18" s="59"/>
      <c r="DR18" s="60"/>
      <c r="DS18" s="46"/>
    </row>
    <row r="19" spans="1:123" ht="24" x14ac:dyDescent="0.55000000000000004">
      <c r="A19" s="34"/>
      <c r="B19" s="35"/>
      <c r="C19" s="35"/>
      <c r="D19" s="34"/>
      <c r="E19" s="34"/>
      <c r="F19" s="35"/>
      <c r="G19" s="36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6"/>
      <c r="DH19" s="57"/>
      <c r="DI19" s="58"/>
      <c r="DJ19" s="57"/>
      <c r="DK19" s="56"/>
      <c r="DL19" s="57"/>
      <c r="DM19" s="56"/>
      <c r="DN19" s="57"/>
      <c r="DO19" s="56"/>
      <c r="DP19" s="57"/>
      <c r="DQ19" s="59"/>
      <c r="DR19" s="60"/>
      <c r="DS19" s="46"/>
    </row>
    <row r="20" spans="1:123" ht="24" x14ac:dyDescent="0.55000000000000004">
      <c r="A20" s="34"/>
      <c r="B20" s="35"/>
      <c r="C20" s="35"/>
      <c r="D20" s="34"/>
      <c r="E20" s="34"/>
      <c r="F20" s="35"/>
      <c r="G20" s="36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6"/>
      <c r="DH20" s="57"/>
      <c r="DI20" s="58"/>
      <c r="DJ20" s="57"/>
      <c r="DK20" s="56"/>
      <c r="DL20" s="57"/>
      <c r="DM20" s="56"/>
      <c r="DN20" s="57"/>
      <c r="DO20" s="56"/>
      <c r="DP20" s="57"/>
      <c r="DQ20" s="59"/>
      <c r="DR20" s="60"/>
      <c r="DS20" s="46"/>
    </row>
    <row r="21" spans="1:123" x14ac:dyDescent="0.4">
      <c r="G21" s="4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46"/>
    </row>
    <row r="22" spans="1:123" x14ac:dyDescent="0.4">
      <c r="G22" s="46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</row>
    <row r="23" spans="1:123" x14ac:dyDescent="0.4">
      <c r="DA23" s="46"/>
      <c r="DB23" s="46"/>
    </row>
    <row r="24" spans="1:123" x14ac:dyDescent="0.4">
      <c r="DA24" s="46"/>
      <c r="DB24" s="46"/>
    </row>
    <row r="25" spans="1:123" x14ac:dyDescent="0.4">
      <c r="DA25" s="46"/>
      <c r="DB25" s="46"/>
    </row>
    <row r="26" spans="1:123" x14ac:dyDescent="0.4">
      <c r="DA26" s="46"/>
      <c r="DB26" s="46"/>
    </row>
    <row r="27" spans="1:123" x14ac:dyDescent="0.4">
      <c r="DA27" s="46"/>
      <c r="DB27" s="46"/>
    </row>
    <row r="28" spans="1:123" x14ac:dyDescent="0.4">
      <c r="DA28" s="46"/>
      <c r="DB28" s="46"/>
    </row>
    <row r="29" spans="1:123" x14ac:dyDescent="0.4">
      <c r="DA29" s="46"/>
      <c r="DB29" s="46"/>
    </row>
    <row r="30" spans="1:123" x14ac:dyDescent="0.4">
      <c r="DA30" s="46"/>
      <c r="DB30" s="46"/>
    </row>
    <row r="31" spans="1:123" x14ac:dyDescent="0.4">
      <c r="DA31" s="46"/>
      <c r="DB31" s="46"/>
    </row>
    <row r="32" spans="1:123" x14ac:dyDescent="0.4">
      <c r="DA32" s="46"/>
      <c r="DB32" s="46"/>
    </row>
    <row r="33" spans="105:106" x14ac:dyDescent="0.4">
      <c r="DA33" s="46"/>
      <c r="DB33" s="46"/>
    </row>
    <row r="34" spans="105:106" x14ac:dyDescent="0.4">
      <c r="DA34" s="46"/>
      <c r="DB34" s="46"/>
    </row>
    <row r="35" spans="105:106" x14ac:dyDescent="0.4">
      <c r="DA35" s="46"/>
      <c r="DB35" s="46"/>
    </row>
    <row r="36" spans="105:106" x14ac:dyDescent="0.4">
      <c r="DA36" s="46"/>
      <c r="DB36" s="46"/>
    </row>
    <row r="37" spans="105:106" x14ac:dyDescent="0.4">
      <c r="DA37" s="46"/>
      <c r="DB37" s="46"/>
    </row>
    <row r="38" spans="105:106" x14ac:dyDescent="0.4">
      <c r="DA38" s="46"/>
      <c r="DB38" s="46"/>
    </row>
    <row r="39" spans="105:106" x14ac:dyDescent="0.4">
      <c r="DA39" s="46"/>
      <c r="DB39" s="46"/>
    </row>
    <row r="40" spans="105:106" x14ac:dyDescent="0.4">
      <c r="DA40" s="46"/>
      <c r="DB40" s="46"/>
    </row>
    <row r="41" spans="105:106" x14ac:dyDescent="0.4">
      <c r="DA41" s="46"/>
      <c r="DB41" s="46"/>
    </row>
    <row r="42" spans="105:106" x14ac:dyDescent="0.4">
      <c r="DA42" s="46"/>
      <c r="DB42" s="46"/>
    </row>
    <row r="43" spans="105:106" x14ac:dyDescent="0.4">
      <c r="DA43" s="46"/>
      <c r="DB43" s="46"/>
    </row>
    <row r="44" spans="105:106" x14ac:dyDescent="0.4">
      <c r="DA44" s="46"/>
      <c r="DB44" s="46"/>
    </row>
    <row r="45" spans="105:106" x14ac:dyDescent="0.4">
      <c r="DA45" s="46"/>
      <c r="DB45" s="46"/>
    </row>
    <row r="46" spans="105:106" x14ac:dyDescent="0.4">
      <c r="DA46" s="46"/>
      <c r="DB46" s="46"/>
    </row>
    <row r="47" spans="105:106" x14ac:dyDescent="0.4">
      <c r="DA47" s="46"/>
      <c r="DB47" s="46"/>
    </row>
    <row r="48" spans="105:106" x14ac:dyDescent="0.4">
      <c r="DA48" s="46"/>
      <c r="DB48" s="46"/>
    </row>
    <row r="49" spans="105:106" x14ac:dyDescent="0.4">
      <c r="DA49" s="46"/>
      <c r="DB49" s="46"/>
    </row>
    <row r="50" spans="105:106" x14ac:dyDescent="0.4">
      <c r="DA50" s="46"/>
      <c r="DB50" s="46"/>
    </row>
    <row r="51" spans="105:106" x14ac:dyDescent="0.4">
      <c r="DA51" s="46"/>
      <c r="DB51" s="46"/>
    </row>
    <row r="52" spans="105:106" x14ac:dyDescent="0.4">
      <c r="DA52" s="46"/>
      <c r="DB52" s="46"/>
    </row>
    <row r="53" spans="105:106" x14ac:dyDescent="0.4">
      <c r="DA53" s="46"/>
      <c r="DB53" s="46"/>
    </row>
    <row r="54" spans="105:106" x14ac:dyDescent="0.4">
      <c r="DA54" s="46"/>
      <c r="DB54" s="46"/>
    </row>
    <row r="55" spans="105:106" x14ac:dyDescent="0.4">
      <c r="DA55" s="46"/>
      <c r="DB55" s="46"/>
    </row>
    <row r="56" spans="105:106" x14ac:dyDescent="0.4">
      <c r="DA56" s="46"/>
      <c r="DB56" s="46"/>
    </row>
    <row r="57" spans="105:106" x14ac:dyDescent="0.4">
      <c r="DA57" s="46"/>
      <c r="DB57" s="46"/>
    </row>
    <row r="58" spans="105:106" x14ac:dyDescent="0.4">
      <c r="DA58" s="46"/>
      <c r="DB58" s="46"/>
    </row>
    <row r="59" spans="105:106" x14ac:dyDescent="0.4">
      <c r="DA59" s="46"/>
      <c r="DB59" s="46"/>
    </row>
    <row r="60" spans="105:106" x14ac:dyDescent="0.4">
      <c r="DA60" s="46"/>
      <c r="DB60" s="46"/>
    </row>
    <row r="61" spans="105:106" x14ac:dyDescent="0.4">
      <c r="DA61" s="46"/>
      <c r="DB61" s="46"/>
    </row>
    <row r="62" spans="105:106" x14ac:dyDescent="0.4">
      <c r="DA62" s="46"/>
      <c r="DB62" s="46"/>
    </row>
    <row r="63" spans="105:106" x14ac:dyDescent="0.4">
      <c r="DA63" s="46"/>
      <c r="DB63" s="46"/>
    </row>
    <row r="64" spans="105:106" x14ac:dyDescent="0.4">
      <c r="DA64" s="46"/>
      <c r="DB64" s="46"/>
    </row>
    <row r="65" spans="105:106" x14ac:dyDescent="0.4">
      <c r="DA65" s="46"/>
      <c r="DB65" s="46"/>
    </row>
    <row r="66" spans="105:106" x14ac:dyDescent="0.4">
      <c r="DA66" s="46"/>
      <c r="DB66" s="46"/>
    </row>
    <row r="67" spans="105:106" x14ac:dyDescent="0.4">
      <c r="DA67" s="46"/>
      <c r="DB67" s="46"/>
    </row>
    <row r="68" spans="105:106" x14ac:dyDescent="0.4">
      <c r="DA68" s="46"/>
      <c r="DB68" s="46"/>
    </row>
    <row r="69" spans="105:106" x14ac:dyDescent="0.4">
      <c r="DA69" s="46"/>
      <c r="DB69" s="46"/>
    </row>
    <row r="70" spans="105:106" x14ac:dyDescent="0.4">
      <c r="DA70" s="46"/>
      <c r="DB70" s="46"/>
    </row>
    <row r="71" spans="105:106" x14ac:dyDescent="0.4">
      <c r="DA71" s="46"/>
      <c r="DB71" s="46"/>
    </row>
    <row r="72" spans="105:106" x14ac:dyDescent="0.4">
      <c r="DA72" s="46"/>
      <c r="DB72" s="46"/>
    </row>
    <row r="73" spans="105:106" x14ac:dyDescent="0.4">
      <c r="DA73" s="46"/>
      <c r="DB73" s="46"/>
    </row>
    <row r="74" spans="105:106" x14ac:dyDescent="0.4">
      <c r="DA74" s="46"/>
      <c r="DB74" s="46"/>
    </row>
  </sheetData>
  <mergeCells count="10">
    <mergeCell ref="DB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whole" allowBlank="1" showInputMessage="1" showErrorMessage="1" errorTitle="กรอกข้อมูลผิดพลาด" error="กรอกคะแนนผิด คะแนนตามเกณฑ์ คือ 0, 3, 6" sqref="DA1:DA4 DA21:DA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B1:DF20"/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CZ1:CZ4 CZ21:CZ1048576">
      <formula1>0</formula1>
      <formula2>5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6" workbookViewId="0">
      <selection activeCell="M8" sqref="M8"/>
    </sheetView>
  </sheetViews>
  <sheetFormatPr defaultColWidth="9" defaultRowHeight="17.25" x14ac:dyDescent="0.4"/>
  <cols>
    <col min="1" max="1" width="28.7109375" style="1" customWidth="1"/>
    <col min="2" max="16384" width="9" style="1"/>
  </cols>
  <sheetData>
    <row r="1" spans="1:13" ht="69" customHeight="1" x14ac:dyDescent="0.65">
      <c r="A1" s="86" t="s">
        <v>55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1.2" customHeight="1" x14ac:dyDescent="0.4">
      <c r="A2" s="83"/>
      <c r="B2" s="84"/>
      <c r="C2" s="84"/>
      <c r="D2" s="84"/>
      <c r="E2" s="84"/>
      <c r="F2" s="84"/>
      <c r="K2" s="84"/>
      <c r="L2" s="84"/>
      <c r="M2" s="84"/>
    </row>
    <row r="3" spans="1:13" ht="21.2" customHeight="1" x14ac:dyDescent="0.4">
      <c r="A3" s="83" t="s">
        <v>24</v>
      </c>
      <c r="B3" s="84"/>
      <c r="C3" s="84"/>
      <c r="D3" s="84"/>
      <c r="E3" s="84"/>
      <c r="F3" s="84"/>
      <c r="G3" s="85" t="s">
        <v>25</v>
      </c>
      <c r="H3" s="84"/>
      <c r="I3" s="84"/>
      <c r="J3" s="84"/>
      <c r="K3" s="84"/>
      <c r="L3" s="84"/>
      <c r="M3" s="84"/>
    </row>
    <row r="4" spans="1:13" ht="21.2" customHeight="1" x14ac:dyDescent="0.4">
      <c r="A4" s="83" t="s">
        <v>26</v>
      </c>
      <c r="B4" s="84"/>
      <c r="C4" s="84"/>
      <c r="D4" s="84"/>
      <c r="E4" s="84"/>
      <c r="F4" s="84"/>
      <c r="G4" s="85" t="s">
        <v>27</v>
      </c>
      <c r="H4" s="84"/>
      <c r="I4" s="84"/>
      <c r="J4" s="84"/>
      <c r="K4" s="84"/>
      <c r="L4" s="84"/>
      <c r="M4" s="84"/>
    </row>
    <row r="6" spans="1:13" ht="29.25" customHeight="1" x14ac:dyDescent="0.4">
      <c r="A6" s="95" t="s">
        <v>28</v>
      </c>
      <c r="B6" s="95" t="s">
        <v>48</v>
      </c>
      <c r="C6" s="95" t="s">
        <v>49</v>
      </c>
      <c r="D6" s="95" t="s">
        <v>50</v>
      </c>
      <c r="E6" s="95" t="s">
        <v>51</v>
      </c>
      <c r="F6" s="95" t="s">
        <v>52</v>
      </c>
      <c r="G6" s="87" t="s">
        <v>29</v>
      </c>
      <c r="H6" s="89" t="s">
        <v>53</v>
      </c>
      <c r="I6" s="91" t="s">
        <v>54</v>
      </c>
      <c r="J6" s="92" t="s">
        <v>30</v>
      </c>
      <c r="K6" s="93"/>
      <c r="L6" s="93"/>
      <c r="M6" s="94"/>
    </row>
    <row r="7" spans="1:13" ht="29.25" customHeight="1" x14ac:dyDescent="0.4">
      <c r="A7" s="90"/>
      <c r="B7" s="90"/>
      <c r="C7" s="90"/>
      <c r="D7" s="90"/>
      <c r="E7" s="90"/>
      <c r="F7" s="90"/>
      <c r="G7" s="88"/>
      <c r="H7" s="90"/>
      <c r="I7" s="90"/>
      <c r="J7" s="2" t="s">
        <v>31</v>
      </c>
      <c r="K7" s="3" t="s">
        <v>32</v>
      </c>
      <c r="L7" s="3" t="s">
        <v>33</v>
      </c>
      <c r="M7" s="3" t="s">
        <v>34</v>
      </c>
    </row>
    <row r="8" spans="1:13" ht="27" customHeight="1" x14ac:dyDescent="0.4">
      <c r="A8" s="4" t="s">
        <v>35</v>
      </c>
      <c r="B8" s="5">
        <v>15</v>
      </c>
      <c r="C8" s="5">
        <v>100</v>
      </c>
      <c r="D8" s="62">
        <f>MIN(thai!DQ6:DQ20)</f>
        <v>0</v>
      </c>
      <c r="E8" s="62">
        <f>MAX(thai!DQ6:DQ20)</f>
        <v>0</v>
      </c>
      <c r="F8" s="6" t="e">
        <f>AVERAGE(thai!DQ6:DQ20)</f>
        <v>#DIV/0!</v>
      </c>
      <c r="G8" s="6" t="e">
        <f>STDEV(thai!DQ6:DQ20)</f>
        <v>#DIV/0!</v>
      </c>
      <c r="H8" s="6" t="e">
        <f>(F8/C8)*100</f>
        <v>#DIV/0!</v>
      </c>
      <c r="I8" s="6" t="e">
        <f>(G8/F8)*100</f>
        <v>#DIV/0!</v>
      </c>
      <c r="J8" s="6">
        <f>(COUNTIF(thai!DR6:DR20,"ปรับปรุง")/B8)*100</f>
        <v>0</v>
      </c>
      <c r="K8" s="6">
        <f>(COUNTIF(thai!DR6:DR20,"พอใช้")/B8)*100</f>
        <v>0</v>
      </c>
      <c r="L8" s="6">
        <f>(COUNTIF(thai!DR6:DR20,"ดี")/B8)*100</f>
        <v>0</v>
      </c>
      <c r="M8" s="6">
        <f>(COUNTIF(thai!DR6:DR20,"ดีมาก")/B8)*100</f>
        <v>0</v>
      </c>
    </row>
    <row r="9" spans="1:13" s="10" customFormat="1" ht="27" customHeight="1" x14ac:dyDescent="0.4">
      <c r="A9" s="7" t="s">
        <v>36</v>
      </c>
      <c r="B9" s="8">
        <v>15</v>
      </c>
      <c r="C9" s="8">
        <v>23</v>
      </c>
      <c r="D9" s="63">
        <f>MIN(thai!DG6:DG20)</f>
        <v>0</v>
      </c>
      <c r="E9" s="63">
        <f>MAX(thai!DG6:DG20)</f>
        <v>0</v>
      </c>
      <c r="F9" s="9" t="e">
        <f>AVERAGE(thai!DG6:DG20)</f>
        <v>#DIV/0!</v>
      </c>
      <c r="G9" s="9" t="e">
        <f>STDEV(thai!DG6:DG20)</f>
        <v>#DIV/0!</v>
      </c>
      <c r="H9" s="9" t="e">
        <f t="shared" ref="H9:H18" si="0">(F9/C9)*100</f>
        <v>#DIV/0!</v>
      </c>
      <c r="I9" s="9" t="e">
        <f t="shared" ref="I9:I18" si="1">(G9/F9)*100</f>
        <v>#DIV/0!</v>
      </c>
      <c r="J9" s="9">
        <f>(COUNTIF(thai!DH6:DH20,"ปรับปรุง")/B9)*100</f>
        <v>0</v>
      </c>
      <c r="K9" s="9">
        <f>(COUNTIF(thai!DH6:DH20,"พอใช้")/B9)*100</f>
        <v>0</v>
      </c>
      <c r="L9" s="9">
        <f>(COUNTIF(thai!DH6:DH20,"ดี")/B9)*100</f>
        <v>0</v>
      </c>
      <c r="M9" s="9">
        <f>(COUNTIF(thai!DH6:DH20,"ดีมาก")/B9)*100</f>
        <v>0</v>
      </c>
    </row>
    <row r="10" spans="1:13" ht="27" customHeight="1" x14ac:dyDescent="0.4">
      <c r="A10" s="11" t="s">
        <v>37</v>
      </c>
      <c r="B10" s="61">
        <v>15</v>
      </c>
      <c r="C10" s="12">
        <v>23</v>
      </c>
      <c r="D10" s="64">
        <f>MIN(thai!DB6:DB20)</f>
        <v>0</v>
      </c>
      <c r="E10" s="64">
        <f>MAX(thai!DB6:DB20)</f>
        <v>0</v>
      </c>
      <c r="F10" s="13" t="e">
        <f>AVERAGE(thai!DB6:DB20)</f>
        <v>#DIV/0!</v>
      </c>
      <c r="G10" s="13" t="e">
        <f>STDEV(thai!DB6:DB20)</f>
        <v>#DIV/0!</v>
      </c>
      <c r="H10" s="13" t="e">
        <f t="shared" si="0"/>
        <v>#DIV/0!</v>
      </c>
      <c r="I10" s="13" t="e">
        <f t="shared" si="1"/>
        <v>#DIV/0!</v>
      </c>
      <c r="J10" s="13"/>
      <c r="K10" s="13"/>
      <c r="L10" s="13"/>
      <c r="M10" s="13"/>
    </row>
    <row r="11" spans="1:13" s="10" customFormat="1" ht="27" customHeight="1" x14ac:dyDescent="0.4">
      <c r="A11" s="7" t="s">
        <v>38</v>
      </c>
      <c r="B11" s="8">
        <v>15</v>
      </c>
      <c r="C11" s="8">
        <v>19</v>
      </c>
      <c r="D11" s="63">
        <f>MIN(thai!DI6:DI20)</f>
        <v>0</v>
      </c>
      <c r="E11" s="63">
        <f>MAX(thai!DI6:DI20)</f>
        <v>0</v>
      </c>
      <c r="F11" s="9" t="e">
        <f>AVERAGE(thai!DI6:DI20)</f>
        <v>#DIV/0!</v>
      </c>
      <c r="G11" s="9" t="e">
        <f>STDEV(thai!DI6:DI20)</f>
        <v>#DIV/0!</v>
      </c>
      <c r="H11" s="9" t="e">
        <f t="shared" si="0"/>
        <v>#DIV/0!</v>
      </c>
      <c r="I11" s="9" t="e">
        <f t="shared" si="1"/>
        <v>#DIV/0!</v>
      </c>
      <c r="J11" s="9">
        <f>(COUNTIF(thai!DJ6:DJ20,"ปรับปรุง")/B11)*100</f>
        <v>0</v>
      </c>
      <c r="K11" s="9">
        <f>(COUNTIF(thai!DJ6:DJ20,"พอใช้")/B11)*100</f>
        <v>0</v>
      </c>
      <c r="L11" s="9">
        <f>(COUNTIF(thai!DJ6:DJ20,"ดี")/B11)*100</f>
        <v>0</v>
      </c>
      <c r="M11" s="9">
        <f>(COUNTIF(thai!DJ6:DJ20,"ดีมาก")/B11)*100</f>
        <v>0</v>
      </c>
    </row>
    <row r="12" spans="1:13" ht="27" customHeight="1" x14ac:dyDescent="0.4">
      <c r="A12" s="11" t="s">
        <v>39</v>
      </c>
      <c r="B12" s="61">
        <v>15</v>
      </c>
      <c r="C12" s="12">
        <v>19</v>
      </c>
      <c r="D12" s="64">
        <f>MIN(thai!DC6:DC20)</f>
        <v>0</v>
      </c>
      <c r="E12" s="64">
        <f>MAX(thai!DC6:DC20)</f>
        <v>0</v>
      </c>
      <c r="F12" s="13" t="e">
        <f>AVERAGE(thai!DC6:DC20)</f>
        <v>#DIV/0!</v>
      </c>
      <c r="G12" s="13" t="e">
        <f>STDEV(thai!DC6:DC20)</f>
        <v>#DIV/0!</v>
      </c>
      <c r="H12" s="13" t="e">
        <f t="shared" si="0"/>
        <v>#DIV/0!</v>
      </c>
      <c r="I12" s="13" t="e">
        <f t="shared" si="1"/>
        <v>#DIV/0!</v>
      </c>
      <c r="J12" s="13"/>
      <c r="K12" s="13"/>
      <c r="L12" s="13"/>
      <c r="M12" s="13"/>
    </row>
    <row r="13" spans="1:13" s="10" customFormat="1" ht="27" customHeight="1" x14ac:dyDescent="0.4">
      <c r="A13" s="7" t="s">
        <v>40</v>
      </c>
      <c r="B13" s="8">
        <v>15</v>
      </c>
      <c r="C13" s="8">
        <v>8</v>
      </c>
      <c r="D13" s="63">
        <f>MIN(thai!DK6:DK20)</f>
        <v>0</v>
      </c>
      <c r="E13" s="63">
        <f>MAX(thai!DK6:DK20)</f>
        <v>0</v>
      </c>
      <c r="F13" s="9" t="e">
        <f>AVERAGE(thai!DK6:DK20)</f>
        <v>#DIV/0!</v>
      </c>
      <c r="G13" s="9" t="e">
        <f>STDEV(thai!DK6:DK20)</f>
        <v>#DIV/0!</v>
      </c>
      <c r="H13" s="9" t="e">
        <f t="shared" si="0"/>
        <v>#DIV/0!</v>
      </c>
      <c r="I13" s="9" t="e">
        <f t="shared" si="1"/>
        <v>#DIV/0!</v>
      </c>
      <c r="J13" s="9">
        <f>(COUNTIF(thai!DL6:DL20,"ปรับปรุง")/B13)*100</f>
        <v>0</v>
      </c>
      <c r="K13" s="9">
        <f>(COUNTIF(thai!DL6:DL20,"พอใช้")/B13)*100</f>
        <v>0</v>
      </c>
      <c r="L13" s="9">
        <f>(COUNTIF(thai!DL6:DL20,"ดี")/B13)*100</f>
        <v>0</v>
      </c>
      <c r="M13" s="9">
        <f>(COUNTIF(thai!DL6:DL20,"ดีมาก")/B13)*100</f>
        <v>0</v>
      </c>
    </row>
    <row r="14" spans="1:13" ht="27" customHeight="1" x14ac:dyDescent="0.4">
      <c r="A14" s="11" t="s">
        <v>41</v>
      </c>
      <c r="B14" s="61">
        <v>15</v>
      </c>
      <c r="C14" s="12">
        <v>8</v>
      </c>
      <c r="D14" s="64">
        <f>MIN(thai!DD6:DD20)</f>
        <v>0</v>
      </c>
      <c r="E14" s="64">
        <f>MAX(thai!DD6:DD20)</f>
        <v>0</v>
      </c>
      <c r="F14" s="13" t="e">
        <f>AVERAGE(thai!DD6:DD20)</f>
        <v>#DIV/0!</v>
      </c>
      <c r="G14" s="13" t="e">
        <f>STDEV(thai!DD6:DD20)</f>
        <v>#DIV/0!</v>
      </c>
      <c r="H14" s="13" t="e">
        <f t="shared" si="0"/>
        <v>#DIV/0!</v>
      </c>
      <c r="I14" s="13" t="e">
        <f t="shared" si="1"/>
        <v>#DIV/0!</v>
      </c>
      <c r="J14" s="13"/>
      <c r="K14" s="13"/>
      <c r="L14" s="13"/>
      <c r="M14" s="13"/>
    </row>
    <row r="15" spans="1:13" ht="27" customHeight="1" x14ac:dyDescent="0.4">
      <c r="A15" s="7" t="s">
        <v>42</v>
      </c>
      <c r="B15" s="8">
        <v>15</v>
      </c>
      <c r="C15" s="8">
        <v>25</v>
      </c>
      <c r="D15" s="63">
        <f>MIN(thai!DM6:DM20)</f>
        <v>0</v>
      </c>
      <c r="E15" s="63">
        <f>MAX(thai!DM6:DM20)</f>
        <v>0</v>
      </c>
      <c r="F15" s="14" t="e">
        <f>AVERAGE(thai!DM6:DM20)</f>
        <v>#DIV/0!</v>
      </c>
      <c r="G15" s="14" t="e">
        <f>STDEV(thai!DM6:DM20)</f>
        <v>#DIV/0!</v>
      </c>
      <c r="H15" s="9" t="e">
        <f t="shared" si="0"/>
        <v>#DIV/0!</v>
      </c>
      <c r="I15" s="9" t="e">
        <f t="shared" si="1"/>
        <v>#DIV/0!</v>
      </c>
      <c r="J15" s="9">
        <f>(COUNTIF(thai!DN6:DN20,"ปรับปรุง")/B15)*100</f>
        <v>0</v>
      </c>
      <c r="K15" s="9">
        <f>(COUNTIF(thai!DN6:DN20,"พอใช้")/B15)*100</f>
        <v>0</v>
      </c>
      <c r="L15" s="9">
        <f>(COUNTIF(thai!DN6:DN20,"ดี")/B15)*100</f>
        <v>0</v>
      </c>
      <c r="M15" s="9">
        <f>(COUNTIF(thai!DN6:DN20,"ดีมาก")/B15)*100</f>
        <v>0</v>
      </c>
    </row>
    <row r="16" spans="1:13" ht="27" customHeight="1" x14ac:dyDescent="0.4">
      <c r="A16" s="11" t="s">
        <v>43</v>
      </c>
      <c r="B16" s="61">
        <v>15</v>
      </c>
      <c r="C16" s="12">
        <v>25</v>
      </c>
      <c r="D16" s="64">
        <f>MIN(thai!DE6:DE20)</f>
        <v>0</v>
      </c>
      <c r="E16" s="64">
        <f>MAX(thai!DE6:DE20)</f>
        <v>0</v>
      </c>
      <c r="F16" s="15" t="e">
        <f>AVERAGE(thai!DE6:DE20)</f>
        <v>#DIV/0!</v>
      </c>
      <c r="G16" s="15" t="e">
        <f>STDEV(thai!DE6:DE20)</f>
        <v>#DIV/0!</v>
      </c>
      <c r="H16" s="13" t="e">
        <f t="shared" si="0"/>
        <v>#DIV/0!</v>
      </c>
      <c r="I16" s="13" t="e">
        <f t="shared" si="1"/>
        <v>#DIV/0!</v>
      </c>
      <c r="J16" s="13"/>
      <c r="K16" s="13"/>
      <c r="L16" s="13"/>
      <c r="M16" s="13"/>
    </row>
    <row r="17" spans="1:13" ht="25.5" customHeight="1" x14ac:dyDescent="0.4">
      <c r="A17" s="7" t="s">
        <v>44</v>
      </c>
      <c r="B17" s="8">
        <v>15</v>
      </c>
      <c r="C17" s="8">
        <v>25</v>
      </c>
      <c r="D17" s="63">
        <f>MIN(thai!DO6:DO20)</f>
        <v>0</v>
      </c>
      <c r="E17" s="63">
        <f>MAX(thai!DO6:DO20)</f>
        <v>0</v>
      </c>
      <c r="F17" s="14" t="e">
        <f>AVERAGE(thai!DO6:DO20)</f>
        <v>#DIV/0!</v>
      </c>
      <c r="G17" s="14" t="e">
        <f>STDEV(thai!DO6:DO20)</f>
        <v>#DIV/0!</v>
      </c>
      <c r="H17" s="9" t="e">
        <f t="shared" si="0"/>
        <v>#DIV/0!</v>
      </c>
      <c r="I17" s="9" t="e">
        <f t="shared" si="1"/>
        <v>#DIV/0!</v>
      </c>
      <c r="J17" s="9">
        <f>(COUNTIF(thai!DP6:DP20,"ปรับปรุง")/B17)*100</f>
        <v>0</v>
      </c>
      <c r="K17" s="9">
        <f>(COUNTIF(thai!DP6:DP20,"พอใช้")/B17)*100</f>
        <v>0</v>
      </c>
      <c r="L17" s="9">
        <f>(COUNTIF(thai!DP6:DP20,"ดี")/B17)*100</f>
        <v>0</v>
      </c>
      <c r="M17" s="9">
        <f>(COUNTIF(thai!DP6:DP20,"ดีมาก")/B17)*100</f>
        <v>0</v>
      </c>
    </row>
    <row r="18" spans="1:13" ht="25.5" customHeight="1" x14ac:dyDescent="0.4">
      <c r="A18" s="11" t="s">
        <v>45</v>
      </c>
      <c r="B18" s="61">
        <v>15</v>
      </c>
      <c r="C18" s="12">
        <v>25</v>
      </c>
      <c r="D18" s="64">
        <f>MIN(thai!DF6:DF20)</f>
        <v>0</v>
      </c>
      <c r="E18" s="64">
        <f>MAX(thai!DF6:DF20)</f>
        <v>0</v>
      </c>
      <c r="F18" s="15" t="e">
        <f>AVERAGE(thai!DF6:DF20)</f>
        <v>#DIV/0!</v>
      </c>
      <c r="G18" s="15" t="e">
        <f>STDEV(thai!DF6:DF20)</f>
        <v>#DIV/0!</v>
      </c>
      <c r="H18" s="13" t="e">
        <f t="shared" si="0"/>
        <v>#DIV/0!</v>
      </c>
      <c r="I18" s="13" t="e">
        <f t="shared" si="1"/>
        <v>#DIV/0!</v>
      </c>
      <c r="J18" s="13"/>
      <c r="K18" s="13"/>
      <c r="L18" s="13"/>
      <c r="M18" s="13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2017-11-22T19:01:25Z</cp:lastPrinted>
  <dcterms:created xsi:type="dcterms:W3CDTF">2017-10-27T03:40:44Z</dcterms:created>
  <dcterms:modified xsi:type="dcterms:W3CDTF">2019-02-06T05:08:55Z</dcterms:modified>
</cp:coreProperties>
</file>